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F15" i="1"/>
  <c r="I10" i="1" l="1"/>
  <c r="I15" i="1" s="1"/>
  <c r="I16" i="1" l="1"/>
</calcChain>
</file>

<file path=xl/sharedStrings.xml><?xml version="1.0" encoding="utf-8"?>
<sst xmlns="http://schemas.openxmlformats.org/spreadsheetml/2006/main" count="40" uniqueCount="31">
  <si>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</si>
  <si>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</si>
  <si>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</si>
  <si>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</si>
  <si>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</si>
  <si>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</si>
  <si>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</si>
  <si>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</si>
  <si>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</si>
  <si>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</si>
  <si>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</si>
  <si>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</si>
  <si>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</si>
  <si>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</si>
  <si>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</si>
  <si>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</si>
  <si>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</si>
  <si>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</si>
  <si>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</si>
  <si>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</si>
  <si>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</si>
  <si>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</si>
  <si>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</si>
  <si>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</si>
  <si>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КМП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</si>
  <si>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НВЛ-2019/372</t>
    </r>
  </si>
  <si>
    <t>Наименование лота:  "Реализация невостребованных ликвидных МТР. Фланцы"</t>
  </si>
  <si>
    <t>Фланец стальной плоский приварной 2-600-16 ст09Г2С</t>
  </si>
  <si>
    <t>Фланец-заглушка ФЗК-530-6,3 16ХФА с прокладкой</t>
  </si>
  <si>
    <t>Фланец стальной приварной встык 3-80-16 ст09Г2С в комплекте с крепежом и прокладками</t>
  </si>
  <si>
    <t>Фланец ЦЕ-2-80(89х6)-2,5-13ХФА в комплекте с прокладкой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</si>
</sst>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topLeftCell="A7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26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1226704</v>
      </c>
      <c r="D10" s="43" t="s">
        <v>27</v>
      </c>
      <c r="E10" s="41" t="s">
        <v>23</v>
      </c>
      <c r="F10" s="42">
        <v>12</v>
      </c>
      <c r="G10" s="50">
        <v>9896.3117669999992</v>
      </c>
      <c r="H10" s="44">
        <v>41003</v>
      </c>
      <c r="I10" s="40">
        <f>G10*F10</f>
        <v>118755.74120399999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1770804</v>
      </c>
      <c r="D11" s="43" t="s">
        <v>28</v>
      </c>
      <c r="E11" s="41" t="s">
        <v>23</v>
      </c>
      <c r="F11" s="42">
        <v>1</v>
      </c>
      <c r="G11" s="50">
        <v>108965.7145935</v>
      </c>
      <c r="H11" s="44">
        <v>42278</v>
      </c>
      <c r="I11" s="40">
        <f t="shared" ref="I11:I14" si="0">G11*F11</f>
        <v>108965.7145935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1770804</v>
      </c>
      <c r="D12" s="43" t="s">
        <v>28</v>
      </c>
      <c r="E12" s="41" t="s">
        <v>23</v>
      </c>
      <c r="F12" s="42">
        <v>1</v>
      </c>
      <c r="G12" s="50">
        <v>108965.7145935</v>
      </c>
      <c r="H12" s="44">
        <v>42278</v>
      </c>
      <c r="I12" s="40">
        <f t="shared" si="0"/>
        <v>108965.7145935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1180893</v>
      </c>
      <c r="D13" s="43" t="s">
        <v>29</v>
      </c>
      <c r="E13" s="41" t="s">
        <v>24</v>
      </c>
      <c r="F13" s="42">
        <v>1</v>
      </c>
      <c r="G13" s="50">
        <v>956.03791649999994</v>
      </c>
      <c r="H13" s="44">
        <v>40956</v>
      </c>
      <c r="I13" s="40">
        <f t="shared" si="0"/>
        <v>956.03791649999994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1256207</v>
      </c>
      <c r="D14" s="43" t="s">
        <v>30</v>
      </c>
      <c r="E14" s="41" t="s">
        <v>24</v>
      </c>
      <c r="F14" s="42">
        <v>5</v>
      </c>
      <c r="G14" s="50">
        <v>5061.5493499999993</v>
      </c>
      <c r="H14" s="44">
        <v>40263</v>
      </c>
      <c r="I14" s="40">
        <f t="shared" si="0"/>
        <v>25307.746749999998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4" customFormat="1" x14ac:dyDescent="0.25">
      <c r="A15" s="63" t="s">
        <v>7</v>
      </c>
      <c r="B15" s="63"/>
      <c r="C15" s="63"/>
      <c r="D15" s="63"/>
      <c r="E15" s="26"/>
      <c r="F15" s="27">
        <f>SUM(F10:F14)</f>
        <v>20</v>
      </c>
      <c r="G15" s="28"/>
      <c r="H15" s="36"/>
      <c r="I15" s="45">
        <f>SUM(I10:I14)</f>
        <v>362950.95505749999</v>
      </c>
      <c r="J15" s="4" t="s">
        <v>21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7"/>
      <c r="I16" s="46">
        <f>I15*1.2</f>
        <v>435541.14606899995</v>
      </c>
      <c r="J16" s="4" t="s">
        <v>20</v>
      </c>
    </row>
    <row r="17" spans="1:8" s="4" customFormat="1" ht="106.5" customHeight="1" x14ac:dyDescent="0.25">
      <c r="A17" s="64" t="s">
        <v>8</v>
      </c>
      <c r="B17" s="65"/>
      <c r="C17" s="65"/>
      <c r="D17" s="66"/>
      <c r="E17" s="67" t="s">
        <v>9</v>
      </c>
      <c r="F17" s="67"/>
      <c r="G17" s="67"/>
      <c r="H17" s="67"/>
    </row>
    <row r="18" spans="1:8" s="4" customFormat="1" ht="15.75" x14ac:dyDescent="0.25">
      <c r="A18" s="60" t="s">
        <v>10</v>
      </c>
      <c r="B18" s="61"/>
      <c r="C18" s="61"/>
      <c r="D18" s="62"/>
      <c r="E18" s="59" t="s">
        <v>16</v>
      </c>
      <c r="F18" s="59"/>
      <c r="G18" s="59"/>
      <c r="H18" s="59"/>
    </row>
    <row r="19" spans="1:8" s="4" customFormat="1" ht="15.75" x14ac:dyDescent="0.25">
      <c r="A19" s="60" t="s">
        <v>15</v>
      </c>
      <c r="B19" s="61"/>
      <c r="C19" s="61"/>
      <c r="D19" s="62"/>
      <c r="E19" s="59" t="s">
        <v>16</v>
      </c>
      <c r="F19" s="59"/>
      <c r="G19" s="59"/>
      <c r="H19" s="59"/>
    </row>
    <row r="21" spans="1:8" ht="0.75" customHeight="1" x14ac:dyDescent="0.25"/>
    <row r="24" spans="1:8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8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2019-11-27T04:46:54Z</dcterms:modified>
</cp:coreProperties>
</file>